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тмц!$A$1:$AK$13</definedName>
  </definedNames>
  <calcPr calcId="125725"/>
</workbook>
</file>

<file path=xl/calcChain.xml><?xml version="1.0" encoding="utf-8"?>
<calcChain xmlns="http://schemas.openxmlformats.org/spreadsheetml/2006/main">
  <c r="AJ6" i="4"/>
  <c r="AJ7"/>
  <c r="L7" l="1"/>
  <c r="P7" l="1"/>
  <c r="N7"/>
  <c r="AD7"/>
  <c r="AF7"/>
  <c r="AH7"/>
  <c r="M7"/>
  <c r="AG7" l="1"/>
  <c r="AC7"/>
  <c r="AE7"/>
  <c r="O7"/>
</calcChain>
</file>

<file path=xl/sharedStrings.xml><?xml version="1.0" encoding="utf-8"?>
<sst xmlns="http://schemas.openxmlformats.org/spreadsheetml/2006/main" count="64" uniqueCount="53">
  <si>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</si>
  <si>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</si>
  <si>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</si>
  <si>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</si>
  <si>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</si>
  <si>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</si>
  <si>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</si>
  <si>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</si>
  <si>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</si>
  <si>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</si>
  <si>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</si>
  <si>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</si>
  <si>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</si>
  <si>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</si>
  <si>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</si>
  <si>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</si>
  <si>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</si>
  <si>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</si>
  <si>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</si>
  <si>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</si>
  <si>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</si>
  <si>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</si>
  <si>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</si>
  <si>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</si>
  <si>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</si>
  <si>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</si>
  <si>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</si>
  <si>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</si>
  <si>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</si>
  <si>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</si>
  <si>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</si>
  <si>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</si>
  <si>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</si>
  <si>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</si>
  <si>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</si>
  <si>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</si>
  <si>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</si>
  <si>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</si>
  <si>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</si>
  <si>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</si>
  <si>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t>
  </si>
  <si>
    <t>Прил 1.2. Техническая документация</t>
  </si>
  <si>
    <t>Май</t>
  </si>
  <si>
    <t>Июнь</t>
  </si>
  <si>
    <t>НЕ000006</t>
  </si>
  <si>
    <t>10.51.11.110</t>
  </si>
  <si>
    <t>46.33.1</t>
  </si>
  <si>
    <t>Молоко питьевое, 1 литр 2,5%</t>
  </si>
  <si>
    <t>л</t>
  </si>
  <si>
    <t>График поставки товара (выполнения работ, оказания услуг), а также предполагаемый объем продукции применительно к каждому периоду в 2020 году</t>
  </si>
  <si>
    <t>ВК-ТС-133-19</t>
  </si>
  <si>
    <t>АО "ПКС-Тепловые сети"</t>
  </si>
  <si>
    <t>г.Петрозаводск, Центральная котельная</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</si>
</sst>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1" xfId="2" applyFont="1" applyBorder="1" applyAlignment="1">
      <alignment horizontal="center" vertical="center" wrapText="1"/>
    </xf>
    <xf numFmtId="1" fontId="7" fillId="0" borderId="1" xfId="3" applyNumberFormat="1" applyFont="1" applyBorder="1" applyAlignment="1">
      <alignment horizontal="center" vertical="center"/>
    </xf>
    <xf numFmtId="4" fontId="7" fillId="2" borderId="1" xfId="0" applyNumberFormat="1" applyFont="1" applyFill="1" applyBorder="1" applyAlignment="1" applyProtection="1">
      <alignment horizontal="center" vertical="center" wrapText="1"/>
    </xf>
    <xf numFmtId="4" fontId="6" fillId="2"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5"/>
  <sheetViews>
    <sheetView tabSelected="1" view="pageBreakPreview" zoomScale="80" zoomScaleNormal="86" zoomScaleSheetLayoutView="80" workbookViewId="0">
      <selection activeCell="D9" sqref="D9:AK9"/>
    </sheetView>
  </sheetViews>
  <sheetFormatPr defaultColWidth="8.85546875" defaultRowHeight="12.75"/>
  <cols>
    <col min="1" max="1" width="9.7109375" customWidth="1"/>
    <col min="2" max="2" width="9.140625" customWidth="1"/>
    <col min="3" max="3" width="16.1406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7.28515625" style="1" customWidth="1"/>
    <col min="12" max="12" width="12.85546875" customWidth="1"/>
    <col min="13" max="16" width="8.28515625" hidden="1" customWidth="1"/>
    <col min="17" max="27" width="8.28515625" customWidth="1"/>
    <col min="28" max="28" width="7.8554687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26" t="s">
        <v>50</v>
      </c>
      <c r="F3" s="26"/>
      <c r="G3" s="26"/>
      <c r="H3" s="26"/>
      <c r="I3" s="26"/>
      <c r="J3" s="26"/>
      <c r="K3" s="26"/>
      <c r="L3" s="26"/>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30" t="s">
        <v>49</v>
      </c>
      <c r="N4" s="30"/>
      <c r="O4" s="30"/>
      <c r="P4" s="30"/>
      <c r="Q4" s="30"/>
      <c r="R4" s="30"/>
      <c r="S4" s="30"/>
      <c r="T4" s="30"/>
      <c r="U4" s="30"/>
      <c r="V4" s="30"/>
      <c r="W4" s="30"/>
      <c r="X4" s="30"/>
      <c r="Y4" s="30"/>
      <c r="Z4" s="30"/>
      <c r="AA4" s="30"/>
      <c r="AB4" s="30"/>
      <c r="AC4" s="30"/>
      <c r="AD4" s="30"/>
      <c r="AE4" s="30"/>
      <c r="AF4" s="30"/>
      <c r="AG4" s="30"/>
      <c r="AH4" s="30"/>
      <c r="AI4" s="32" t="s">
        <v>37</v>
      </c>
      <c r="AJ4" s="32" t="s">
        <v>36</v>
      </c>
      <c r="AK4" s="27"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12" t="s">
        <v>8</v>
      </c>
      <c r="R5" s="12" t="s">
        <v>9</v>
      </c>
      <c r="S5" s="12" t="s">
        <v>10</v>
      </c>
      <c r="T5" s="12" t="s">
        <v>11</v>
      </c>
      <c r="U5" s="12" t="s">
        <v>42</v>
      </c>
      <c r="V5" s="12" t="s">
        <v>43</v>
      </c>
      <c r="W5" s="12" t="s">
        <v>12</v>
      </c>
      <c r="X5" s="12" t="s">
        <v>13</v>
      </c>
      <c r="Y5" s="12" t="s">
        <v>14</v>
      </c>
      <c r="Z5" s="12" t="s">
        <v>15</v>
      </c>
      <c r="AA5" s="12" t="s">
        <v>16</v>
      </c>
      <c r="AB5" s="9" t="s">
        <v>17</v>
      </c>
      <c r="AC5" s="9" t="s">
        <v>12</v>
      </c>
      <c r="AD5" s="9" t="s">
        <v>13</v>
      </c>
      <c r="AE5" s="9" t="s">
        <v>14</v>
      </c>
      <c r="AF5" s="9" t="s">
        <v>15</v>
      </c>
      <c r="AG5" s="9" t="s">
        <v>16</v>
      </c>
      <c r="AH5" s="11" t="s">
        <v>17</v>
      </c>
      <c r="AI5" s="33"/>
      <c r="AJ5" s="33"/>
      <c r="AK5" s="28"/>
    </row>
    <row r="6" spans="1:37" s="6" customFormat="1" ht="39" thickBot="1">
      <c r="A6" s="16">
        <v>1</v>
      </c>
      <c r="B6" s="13">
        <v>1</v>
      </c>
      <c r="C6" s="21" t="s">
        <v>45</v>
      </c>
      <c r="D6" s="21" t="s">
        <v>46</v>
      </c>
      <c r="E6" s="14" t="s">
        <v>44</v>
      </c>
      <c r="F6" s="14" t="s">
        <v>47</v>
      </c>
      <c r="G6" s="14" t="s">
        <v>41</v>
      </c>
      <c r="H6" s="25" t="s">
        <v>48</v>
      </c>
      <c r="I6" s="14" t="s">
        <v>51</v>
      </c>
      <c r="J6" s="14" t="s">
        <v>51</v>
      </c>
      <c r="K6" s="14" t="s">
        <v>52</v>
      </c>
      <c r="L6" s="22">
        <v>2057</v>
      </c>
      <c r="M6" s="15"/>
      <c r="N6" s="15"/>
      <c r="O6" s="15"/>
      <c r="P6" s="15"/>
      <c r="Q6" s="20">
        <v>132</v>
      </c>
      <c r="R6" s="20">
        <v>175</v>
      </c>
      <c r="S6" s="20">
        <v>175</v>
      </c>
      <c r="T6" s="20">
        <v>175</v>
      </c>
      <c r="U6" s="20">
        <v>175</v>
      </c>
      <c r="V6" s="20">
        <v>175</v>
      </c>
      <c r="W6" s="20">
        <v>175</v>
      </c>
      <c r="X6" s="20">
        <v>175</v>
      </c>
      <c r="Y6" s="20">
        <v>175</v>
      </c>
      <c r="Z6" s="20">
        <v>175</v>
      </c>
      <c r="AA6" s="20">
        <v>175</v>
      </c>
      <c r="AB6" s="20">
        <v>175</v>
      </c>
      <c r="AC6" s="15"/>
      <c r="AD6" s="15"/>
      <c r="AE6" s="15"/>
      <c r="AF6" s="15"/>
      <c r="AG6" s="15"/>
      <c r="AH6" s="15"/>
      <c r="AI6" s="20">
        <v>56</v>
      </c>
      <c r="AJ6" s="23">
        <f>L6*AI6</f>
        <v>115192</v>
      </c>
      <c r="AK6" s="15"/>
    </row>
    <row r="7" spans="1:37" s="6" customFormat="1" ht="20.25" customHeight="1" thickBot="1">
      <c r="A7" s="34" t="s">
        <v>40</v>
      </c>
      <c r="B7" s="35"/>
      <c r="C7" s="35"/>
      <c r="D7" s="35"/>
      <c r="E7" s="35"/>
      <c r="F7" s="35"/>
      <c r="G7" s="35"/>
      <c r="H7" s="35"/>
      <c r="I7" s="35"/>
      <c r="J7" s="35"/>
      <c r="K7" s="35"/>
      <c r="L7" s="17">
        <f>SUM(L6:L6)</f>
        <v>2057</v>
      </c>
      <c r="M7" s="18">
        <f>SUM(M6:M6)</f>
        <v>0</v>
      </c>
      <c r="N7" s="18">
        <f>SUM(N6:N6)</f>
        <v>0</v>
      </c>
      <c r="O7" s="18">
        <f>SUM(O6:O6)</f>
        <v>0</v>
      </c>
      <c r="P7" s="18">
        <f>SUM(P6:P6)</f>
        <v>0</v>
      </c>
      <c r="Q7" s="18"/>
      <c r="R7" s="18"/>
      <c r="S7" s="18"/>
      <c r="T7" s="18"/>
      <c r="U7" s="18"/>
      <c r="V7" s="18"/>
      <c r="W7" s="18"/>
      <c r="X7" s="18"/>
      <c r="Y7" s="18"/>
      <c r="Z7" s="18"/>
      <c r="AA7" s="18"/>
      <c r="AB7" s="18"/>
      <c r="AC7" s="18">
        <f t="shared" ref="AC7:AH7" si="0">SUM(AC6:AC6)</f>
        <v>0</v>
      </c>
      <c r="AD7" s="18">
        <f t="shared" si="0"/>
        <v>0</v>
      </c>
      <c r="AE7" s="18">
        <f t="shared" si="0"/>
        <v>0</v>
      </c>
      <c r="AF7" s="18">
        <f t="shared" si="0"/>
        <v>0</v>
      </c>
      <c r="AG7" s="18">
        <f t="shared" si="0"/>
        <v>0</v>
      </c>
      <c r="AH7" s="18">
        <f t="shared" si="0"/>
        <v>0</v>
      </c>
      <c r="AI7" s="18"/>
      <c r="AJ7" s="24">
        <f>SUM(AI6*L6)</f>
        <v>115192</v>
      </c>
      <c r="AK7" s="19"/>
    </row>
    <row r="8" spans="1:37" s="6" customFormat="1" ht="74.25" customHeight="1">
      <c r="A8" s="29" t="s">
        <v>33</v>
      </c>
      <c r="B8" s="29"/>
      <c r="C8" s="29"/>
      <c r="D8" s="31" t="s">
        <v>20</v>
      </c>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row>
    <row r="9" spans="1:37" s="6" customFormat="1" ht="59.25" customHeight="1">
      <c r="A9" s="29" t="s">
        <v>27</v>
      </c>
      <c r="B9" s="29"/>
      <c r="C9" s="29"/>
      <c r="D9" s="31" t="s">
        <v>26</v>
      </c>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row>
    <row r="10" spans="1:37" s="6" customFormat="1" ht="54" customHeight="1">
      <c r="A10" s="29" t="s">
        <v>29</v>
      </c>
      <c r="B10" s="29"/>
      <c r="C10" s="29"/>
      <c r="D10" s="31" t="s">
        <v>28</v>
      </c>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row>
    <row r="11" spans="1:37" s="6" customFormat="1" ht="47.25" customHeight="1">
      <c r="A11" s="29" t="s">
        <v>30</v>
      </c>
      <c r="B11" s="29"/>
      <c r="C11" s="29"/>
      <c r="D11" s="31" t="s">
        <v>25</v>
      </c>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row>
    <row r="12" spans="1:37" s="6" customFormat="1" ht="227.25" customHeight="1">
      <c r="A12" s="36" t="s">
        <v>31</v>
      </c>
      <c r="B12" s="36"/>
      <c r="C12" s="36"/>
      <c r="D12" s="37" t="s">
        <v>38</v>
      </c>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row>
    <row r="13" spans="1:37" s="6" customFormat="1" ht="108.75" customHeight="1">
      <c r="A13" s="36" t="s">
        <v>32</v>
      </c>
      <c r="B13" s="36"/>
      <c r="C13" s="36"/>
      <c r="D13" s="37" t="s">
        <v>39</v>
      </c>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ht="15">
      <c r="C14" s="3"/>
      <c r="D14" s="3"/>
      <c r="E14" s="3"/>
      <c r="F14" s="4"/>
      <c r="G14" s="4"/>
      <c r="H14" s="4"/>
      <c r="I14" s="4"/>
    </row>
    <row r="15" spans="1:37" ht="15">
      <c r="C15" s="3"/>
      <c r="D15" s="3"/>
      <c r="E15" s="3"/>
      <c r="F15" s="4"/>
      <c r="G15" s="4"/>
      <c r="H15" s="4"/>
      <c r="I15" s="4"/>
    </row>
  </sheetData>
  <protectedRanges>
    <protectedRange sqref="F6" name="Диапазон3"/>
  </protectedRanges>
  <mergeCells count="18">
    <mergeCell ref="A13:C13"/>
    <mergeCell ref="D13:AK13"/>
    <mergeCell ref="A11:C11"/>
    <mergeCell ref="A9:C9"/>
    <mergeCell ref="A12:C12"/>
    <mergeCell ref="D12:AK12"/>
    <mergeCell ref="D9:AK9"/>
    <mergeCell ref="D10:AK10"/>
    <mergeCell ref="D11:AK11"/>
    <mergeCell ref="E3:L3"/>
    <mergeCell ref="AK4:AK5"/>
    <mergeCell ref="A8:C8"/>
    <mergeCell ref="A10:C10"/>
    <mergeCell ref="M4:AH4"/>
    <mergeCell ref="D8:AK8"/>
    <mergeCell ref="AI4:AI5"/>
    <mergeCell ref="AJ4:AJ5"/>
    <mergeCell ref="A7:K7"/>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2019-10-02T09:37:39Z</dcterms:modified>
</cp:coreProperties>
</file>